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3" i="1" l="1"/>
  <c r="U13" i="1" s="1"/>
  <c r="Q13" i="1"/>
  <c r="O13" i="1"/>
  <c r="S13" i="1" s="1"/>
  <c r="L13" i="1"/>
  <c r="K13" i="1"/>
  <c r="J13" i="1"/>
  <c r="E13" i="1"/>
</calcChain>
</file>

<file path=xl/sharedStrings.xml><?xml version="1.0" encoding="utf-8"?>
<sst xmlns="http://schemas.openxmlformats.org/spreadsheetml/2006/main" count="39" uniqueCount="36">
  <si>
    <t>тыс. рублей</t>
  </si>
  <si>
    <t>№ п/п</t>
  </si>
  <si>
    <t>Уровень бюджета</t>
  </si>
  <si>
    <t>Факт года</t>
  </si>
  <si>
    <t>Факт 6 мес.</t>
  </si>
  <si>
    <t>Уд. вес 6 мес. в годовых поступлениях, %</t>
  </si>
  <si>
    <t xml:space="preserve">Бюджет </t>
  </si>
  <si>
    <t xml:space="preserve">Мобилизация </t>
  </si>
  <si>
    <t>% выполнения бюджета</t>
  </si>
  <si>
    <t>% выполнения мобилизации</t>
  </si>
  <si>
    <t>Ожидаемое с учетом факта 6 мес.</t>
  </si>
  <si>
    <t>к бюджету</t>
  </si>
  <si>
    <t>к мобилизации</t>
  </si>
  <si>
    <t>5=4/3*100</t>
  </si>
  <si>
    <t>9=8/6*100</t>
  </si>
  <si>
    <t>10=8/7*100</t>
  </si>
  <si>
    <t>12=11/3*100</t>
  </si>
  <si>
    <t>13=11-6</t>
  </si>
  <si>
    <t>14=11-7</t>
  </si>
  <si>
    <t>16=15-11</t>
  </si>
  <si>
    <t>17=15/11*100</t>
  </si>
  <si>
    <t>19=18/15*100</t>
  </si>
  <si>
    <t>21=20/18*100</t>
  </si>
  <si>
    <t>Краевой бюджет</t>
  </si>
  <si>
    <t>Приложение № 14</t>
  </si>
  <si>
    <t>Предыдущий год</t>
  </si>
  <si>
    <t>Ожидаемое в текущем году</t>
  </si>
  <si>
    <t>Темп роста к факту пред. пер.,%</t>
  </si>
  <si>
    <t>Отклонение, (+,-)</t>
  </si>
  <si>
    <t>Очередной финансовый год n</t>
  </si>
  <si>
    <t>Темп роста к пред. пер.,%</t>
  </si>
  <si>
    <t>Отклонение</t>
  </si>
  <si>
    <t>Плановый период n+1</t>
  </si>
  <si>
    <t>Плановый период n+2</t>
  </si>
  <si>
    <t xml:space="preserve">Прогноз поступлений в краевой бюджет регулярных платежей за пользование недрами (КБК 1 12 02030 01 0000 120)                                                                                                                      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</si>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</sst>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1" fillId="0" borderId="0" xfId="0" applyFont="1"/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1" xfId="0" applyFont="1" applyFill="1" applyBorder="1"/>
    <xf numFmtId="3" fontId="4" fillId="0" borderId="11" xfId="0" applyNumberFormat="1" applyFont="1" applyBorder="1"/>
    <xf numFmtId="164" fontId="4" fillId="0" borderId="11" xfId="0" applyNumberFormat="1" applyFont="1" applyFill="1" applyBorder="1"/>
    <xf numFmtId="0" fontId="4" fillId="0" borderId="11" xfId="0" applyFont="1" applyBorder="1"/>
    <xf numFmtId="2" fontId="4" fillId="0" borderId="11" xfId="0" applyNumberFormat="1" applyFont="1" applyBorder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topLeftCell="F1" workbookViewId="0">
      <selection activeCell="J24" sqref="J24"/>
    </sheetView>
  </sheetViews>
  <sheetFormatPr defaultRowHeight="15" x14ac:dyDescent="0.25"/>
  <cols>
    <col min="2" max="2" width="15.42578125" bestFit="1" customWidth="1"/>
    <col min="5" max="5" width="15.140625" customWidth="1"/>
    <col min="9" max="9" width="10.85546875" customWidth="1"/>
    <col min="10" max="10" width="11.5703125" customWidth="1"/>
    <col min="12" max="12" width="10" customWidth="1"/>
    <col min="14" max="14" width="11.42578125" customWidth="1"/>
    <col min="15" max="15" width="14.140625" customWidth="1"/>
    <col min="16" max="16" width="9.85546875" customWidth="1"/>
    <col min="17" max="17" width="11.140625" customWidth="1"/>
    <col min="18" max="18" width="11.85546875" customWidth="1"/>
    <col min="19" max="19" width="10.7109375" customWidth="1"/>
    <col min="20" max="20" width="11.85546875" customWidth="1"/>
    <col min="21" max="21" width="11.28515625" customWidth="1"/>
  </cols>
  <sheetData>
    <row r="1" spans="1:21" x14ac:dyDescent="0.25">
      <c r="S1" s="13" t="s">
        <v>24</v>
      </c>
      <c r="T1" s="13"/>
      <c r="U1" s="13"/>
    </row>
    <row r="2" spans="1:21" x14ac:dyDescent="0.25">
      <c r="S2" s="11"/>
      <c r="T2" s="11"/>
      <c r="U2" s="11"/>
    </row>
    <row r="3" spans="1:21" x14ac:dyDescent="0.25">
      <c r="S3" s="11"/>
      <c r="T3" s="41" t="s">
        <v>35</v>
      </c>
      <c r="U3" s="42"/>
    </row>
    <row r="4" spans="1:21" ht="48" customHeight="1" x14ac:dyDescent="0.25">
      <c r="S4" s="11"/>
      <c r="T4" s="42"/>
      <c r="U4" s="42"/>
    </row>
    <row r="5" spans="1:21" x14ac:dyDescent="0.25">
      <c r="S5" s="11"/>
      <c r="T5" s="11"/>
      <c r="U5" s="11"/>
    </row>
    <row r="6" spans="1:21" x14ac:dyDescent="0.25">
      <c r="A6" s="1"/>
      <c r="B6" s="1"/>
      <c r="C6" s="26" t="s">
        <v>34</v>
      </c>
      <c r="D6" s="27"/>
      <c r="E6" s="27"/>
      <c r="F6" s="27"/>
      <c r="G6" s="27"/>
      <c r="H6" s="27"/>
      <c r="I6" s="27"/>
      <c r="J6" s="27"/>
      <c r="K6" s="28"/>
      <c r="L6" s="28"/>
      <c r="M6" s="28"/>
      <c r="N6" s="28"/>
      <c r="O6" s="28"/>
      <c r="P6" s="28"/>
      <c r="Q6" s="28"/>
      <c r="R6" s="28"/>
      <c r="S6" s="29"/>
      <c r="T6" s="29"/>
      <c r="U6" s="29"/>
    </row>
    <row r="7" spans="1:21" ht="18.75" x14ac:dyDescent="0.3">
      <c r="A7" s="1"/>
      <c r="B7" s="1"/>
      <c r="C7" s="1"/>
      <c r="D7" s="1"/>
      <c r="E7" s="1"/>
      <c r="F7" s="30"/>
      <c r="G7" s="30"/>
      <c r="H7" s="30"/>
      <c r="I7" s="30"/>
      <c r="J7" s="30"/>
      <c r="K7" s="30"/>
      <c r="L7" s="30"/>
      <c r="M7" s="30"/>
      <c r="N7" s="30"/>
      <c r="O7" s="30"/>
      <c r="P7" s="1"/>
      <c r="Q7" s="1"/>
      <c r="R7" s="31" t="s">
        <v>0</v>
      </c>
      <c r="S7" s="31"/>
      <c r="T7" s="32"/>
      <c r="U7" s="32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1" s="12" customFormat="1" ht="15.75" customHeight="1" x14ac:dyDescent="0.25">
      <c r="A9" s="16" t="s">
        <v>1</v>
      </c>
      <c r="B9" s="16" t="s">
        <v>2</v>
      </c>
      <c r="C9" s="36" t="s">
        <v>25</v>
      </c>
      <c r="D9" s="37"/>
      <c r="E9" s="37"/>
      <c r="F9" s="38" t="s">
        <v>26</v>
      </c>
      <c r="G9" s="39"/>
      <c r="H9" s="39"/>
      <c r="I9" s="39"/>
      <c r="J9" s="39"/>
      <c r="K9" s="40"/>
      <c r="L9" s="18" t="s">
        <v>27</v>
      </c>
      <c r="M9" s="33" t="s">
        <v>28</v>
      </c>
      <c r="N9" s="33"/>
      <c r="O9" s="21" t="s">
        <v>29</v>
      </c>
      <c r="P9" s="18" t="s">
        <v>31</v>
      </c>
      <c r="Q9" s="18" t="s">
        <v>30</v>
      </c>
      <c r="R9" s="21" t="s">
        <v>32</v>
      </c>
      <c r="S9" s="18" t="s">
        <v>30</v>
      </c>
      <c r="T9" s="21" t="s">
        <v>33</v>
      </c>
      <c r="U9" s="24" t="s">
        <v>30</v>
      </c>
    </row>
    <row r="10" spans="1:21" s="12" customFormat="1" ht="15.75" customHeight="1" x14ac:dyDescent="0.25">
      <c r="A10" s="34"/>
      <c r="B10" s="35"/>
      <c r="C10" s="14" t="s">
        <v>3</v>
      </c>
      <c r="D10" s="14" t="s">
        <v>4</v>
      </c>
      <c r="E10" s="16" t="s">
        <v>5</v>
      </c>
      <c r="F10" s="16" t="s">
        <v>6</v>
      </c>
      <c r="G10" s="16" t="s">
        <v>7</v>
      </c>
      <c r="H10" s="16" t="s">
        <v>4</v>
      </c>
      <c r="I10" s="16" t="s">
        <v>8</v>
      </c>
      <c r="J10" s="16" t="s">
        <v>9</v>
      </c>
      <c r="K10" s="14" t="s">
        <v>10</v>
      </c>
      <c r="L10" s="20"/>
      <c r="M10" s="16" t="s">
        <v>11</v>
      </c>
      <c r="N10" s="14" t="s">
        <v>12</v>
      </c>
      <c r="O10" s="22"/>
      <c r="P10" s="19"/>
      <c r="Q10" s="20"/>
      <c r="R10" s="22"/>
      <c r="S10" s="20"/>
      <c r="T10" s="22"/>
      <c r="U10" s="24"/>
    </row>
    <row r="11" spans="1:21" s="12" customFormat="1" ht="24" customHeight="1" x14ac:dyDescent="0.25">
      <c r="A11" s="17"/>
      <c r="B11" s="15"/>
      <c r="C11" s="15"/>
      <c r="D11" s="15"/>
      <c r="E11" s="17"/>
      <c r="F11" s="17"/>
      <c r="G11" s="17"/>
      <c r="H11" s="17"/>
      <c r="I11" s="17"/>
      <c r="J11" s="17"/>
      <c r="K11" s="15"/>
      <c r="L11" s="15"/>
      <c r="M11" s="17"/>
      <c r="N11" s="15"/>
      <c r="O11" s="23"/>
      <c r="P11" s="17"/>
      <c r="Q11" s="15"/>
      <c r="R11" s="23"/>
      <c r="S11" s="15"/>
      <c r="T11" s="23"/>
      <c r="U11" s="25"/>
    </row>
    <row r="12" spans="1:21" ht="24" x14ac:dyDescent="0.25">
      <c r="A12" s="2">
        <v>1</v>
      </c>
      <c r="B12" s="2">
        <v>2</v>
      </c>
      <c r="C12" s="3">
        <v>3</v>
      </c>
      <c r="D12" s="3">
        <v>4</v>
      </c>
      <c r="E12" s="3" t="s">
        <v>13</v>
      </c>
      <c r="F12" s="3">
        <v>6</v>
      </c>
      <c r="G12" s="3">
        <v>7</v>
      </c>
      <c r="H12" s="3">
        <v>8</v>
      </c>
      <c r="I12" s="3" t="s">
        <v>14</v>
      </c>
      <c r="J12" s="3" t="s">
        <v>15</v>
      </c>
      <c r="K12" s="3">
        <v>11</v>
      </c>
      <c r="L12" s="3" t="s">
        <v>16</v>
      </c>
      <c r="M12" s="3" t="s">
        <v>17</v>
      </c>
      <c r="N12" s="3" t="s">
        <v>18</v>
      </c>
      <c r="O12" s="3">
        <v>15</v>
      </c>
      <c r="P12" s="3" t="s">
        <v>19</v>
      </c>
      <c r="Q12" s="3" t="s">
        <v>20</v>
      </c>
      <c r="R12" s="3">
        <v>18</v>
      </c>
      <c r="S12" s="4" t="s">
        <v>21</v>
      </c>
      <c r="T12" s="4">
        <v>20</v>
      </c>
      <c r="U12" s="4" t="s">
        <v>22</v>
      </c>
    </row>
    <row r="13" spans="1:21" ht="15.75" x14ac:dyDescent="0.25">
      <c r="A13" s="5"/>
      <c r="B13" s="6" t="s">
        <v>23</v>
      </c>
      <c r="C13" s="7"/>
      <c r="D13" s="7"/>
      <c r="E13" s="8" t="e">
        <f>D13/C13*100</f>
        <v>#DIV/0!</v>
      </c>
      <c r="F13" s="7"/>
      <c r="G13" s="7"/>
      <c r="H13" s="9"/>
      <c r="I13" s="9"/>
      <c r="J13" s="10" t="e">
        <f>H13/G13*100</f>
        <v>#DIV/0!</v>
      </c>
      <c r="K13" s="9">
        <f>K20+K30+K36+K42</f>
        <v>0</v>
      </c>
      <c r="L13" s="10" t="e">
        <f>K13/C13*100</f>
        <v>#DIV/0!</v>
      </c>
      <c r="M13" s="9"/>
      <c r="N13" s="9"/>
      <c r="O13" s="9">
        <f>O20+O30+O36+O42</f>
        <v>0</v>
      </c>
      <c r="P13" s="9"/>
      <c r="Q13" s="10" t="e">
        <f>O13/K13*100</f>
        <v>#DIV/0!</v>
      </c>
      <c r="R13" s="9"/>
      <c r="S13" s="10" t="e">
        <f>R13/O13*100</f>
        <v>#DIV/0!</v>
      </c>
      <c r="T13" s="9">
        <f>T20+T30+T36+T42</f>
        <v>0</v>
      </c>
      <c r="U13" s="10" t="e">
        <f>T13/R13*100</f>
        <v>#DIV/0!</v>
      </c>
    </row>
  </sheetData>
  <mergeCells count="29">
    <mergeCell ref="T3:U4"/>
    <mergeCell ref="M9:N9"/>
    <mergeCell ref="O9:O11"/>
    <mergeCell ref="A9:A11"/>
    <mergeCell ref="B9:B11"/>
    <mergeCell ref="C9:E9"/>
    <mergeCell ref="F9:K9"/>
    <mergeCell ref="L9:L11"/>
    <mergeCell ref="I10:I11"/>
    <mergeCell ref="J10:J11"/>
    <mergeCell ref="K10:K11"/>
    <mergeCell ref="M10:M11"/>
    <mergeCell ref="N10:N11"/>
    <mergeCell ref="S1:U1"/>
    <mergeCell ref="C10:C11"/>
    <mergeCell ref="D10:D11"/>
    <mergeCell ref="E10:E11"/>
    <mergeCell ref="F10:F11"/>
    <mergeCell ref="G10:G11"/>
    <mergeCell ref="H10:H11"/>
    <mergeCell ref="P9:P11"/>
    <mergeCell ref="Q9:Q11"/>
    <mergeCell ref="R9:R11"/>
    <mergeCell ref="S9:S11"/>
    <mergeCell ref="T9:T11"/>
    <mergeCell ref="U9:U11"/>
    <mergeCell ref="C6:U6"/>
    <mergeCell ref="F7:O7"/>
    <mergeCell ref="R7:U7"/>
  </mergeCells>
  <pageMargins left="0.7" right="0.7" top="0.75" bottom="0.75" header="0.3" footer="0.3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2019-02-05T02:33:50Z</dcterms:modified>
</cp:coreProperties>
</file>